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-EM\05-DTI\10-COMMUN-DTI\05_OPERATIONS\30_2024_976_I_020 ML réhabilitation lourde B10 (EM)\DCE\2_DCE_ PLACE\DPGF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11" i="1" l="1"/>
  <c r="F12" i="1"/>
  <c r="F13" i="1"/>
  <c r="F8" i="1" l="1"/>
  <c r="F9" i="1"/>
  <c r="F10" i="1"/>
  <c r="F14" i="1"/>
  <c r="F15" i="1"/>
  <c r="F16" i="1"/>
  <c r="F17" i="1"/>
  <c r="F6" i="1"/>
  <c r="F18" i="1"/>
  <c r="F21" i="1"/>
  <c r="F22" i="1"/>
  <c r="F23" i="1"/>
  <c r="F24" i="1"/>
  <c r="F25" i="1"/>
  <c r="E32" i="1" l="1"/>
</calcChain>
</file>

<file path=xl/sharedStrings.xml><?xml version="1.0" encoding="utf-8"?>
<sst xmlns="http://schemas.openxmlformats.org/spreadsheetml/2006/main" count="79" uniqueCount="54">
  <si>
    <t>N°</t>
  </si>
  <si>
    <t>Désignation des Prestations</t>
  </si>
  <si>
    <t>Unité</t>
  </si>
  <si>
    <t>Total (€)</t>
  </si>
  <si>
    <t>Forfait</t>
  </si>
  <si>
    <t>Qté</t>
  </si>
  <si>
    <t>P.U. (€)</t>
  </si>
  <si>
    <t>DÉCOMPOSITION DU PRIX GLOBAL ET FORFAITAIRE (DPGF)</t>
  </si>
  <si>
    <t>Les dimensions indiquées dans ce document sont fournies à titre indicatif. L'entrepreneur est tenu de les vérifier et ne pourra en aucun cas se disculper d'une erreur de mesure lors de son chiffrage.</t>
  </si>
  <si>
    <t>Prix Total</t>
  </si>
  <si>
    <t>1.1</t>
  </si>
  <si>
    <t>U</t>
  </si>
  <si>
    <t>Installation des liaisons frigorifiques et vérification d’étanchéité</t>
  </si>
  <si>
    <t>Installation des réseaux d’évacuation des condensats (PVC Ø16 mm)</t>
  </si>
  <si>
    <t>Gestion des rejets des groupes extérieurs</t>
  </si>
  <si>
    <t>Essais, mise en service et tests d’étanchéité</t>
  </si>
  <si>
    <t>Formation du personnel utilisateur</t>
  </si>
  <si>
    <t>Remise des Dossiers des Ouvrages Exécutés (DOE)</t>
  </si>
  <si>
    <t>Installation, protection</t>
  </si>
  <si>
    <t>Attestation de performance énergétique (RE 2020)</t>
  </si>
  <si>
    <t>Fourniture et pose de supports antivibratoires et protections anticorrosion</t>
  </si>
  <si>
    <t>Nettoyage de fin de chantier</t>
  </si>
  <si>
    <t>Installation de chantier</t>
  </si>
  <si>
    <t>Mise en oeuvre des équipements</t>
  </si>
  <si>
    <t>Mise en service et reception</t>
  </si>
  <si>
    <t xml:space="preserve">§ 4.1 </t>
  </si>
  <si>
    <t xml:space="preserve">§ 4.2 </t>
  </si>
  <si>
    <t xml:space="preserve">4.5 </t>
  </si>
  <si>
    <t>Dépose et repose des unités intérieures (RDC) pour permettre travaux peinture, remise en service incluse</t>
  </si>
  <si>
    <t xml:space="preserve">§ 4.3 </t>
  </si>
  <si>
    <t xml:space="preserve">§ 4.4 </t>
  </si>
  <si>
    <t xml:space="preserve">§ 4.6 </t>
  </si>
  <si>
    <t xml:space="preserve">§ 1 </t>
  </si>
  <si>
    <t xml:space="preserve">§ 4.5 </t>
  </si>
  <si>
    <t xml:space="preserve">Fourniture et pose de systèmes de climatisation comprise entre 12 et 20m² </t>
  </si>
  <si>
    <t>§ 4.2</t>
  </si>
  <si>
    <t>§ 4.3</t>
  </si>
  <si>
    <t>§ 4.5</t>
  </si>
  <si>
    <t xml:space="preserve">Fourniture et pose de cassettes climatisation o Salle Nemo inférieur à 80 m² </t>
  </si>
  <si>
    <t>Fourniture et pose de systèmes de climatisation inférieur à 12m</t>
  </si>
  <si>
    <t xml:space="preserve">Fourniture et pose de systèmes de climatisation  comprise entre 20 et 30m² </t>
  </si>
  <si>
    <t xml:space="preserve">Fourniture et pose de systèmes de climatisation entre 30 et 40m² </t>
  </si>
  <si>
    <t xml:space="preserve">Fourniture et pose de systèmes de climatisation  entre 40 et 60m² </t>
  </si>
  <si>
    <t>Divers</t>
  </si>
  <si>
    <t>§ 5.3</t>
  </si>
  <si>
    <t>Équilibrage, réglages, mesures des débits (aérauliques + hydrauliques).</t>
  </si>
  <si>
    <t>§ 6.2</t>
  </si>
  <si>
    <t>Régulation et interface GTB (automates, reports alarmes).</t>
  </si>
  <si>
    <t>§ 7.4</t>
  </si>
  <si>
    <t>Protections incendie (clapets, manchettes EI).</t>
  </si>
  <si>
    <t>§ 9.1</t>
  </si>
  <si>
    <t>Essais complets et PV (aéraulique, acoustique, performance).</t>
  </si>
  <si>
    <t>§ 11.1</t>
  </si>
  <si>
    <t>Gestion des déchets spécifiques et nettoyage de fin de chantier.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</si>
</sst>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rgb="FFFF0000"/>
      <name val="Marianne"/>
      <family val="3"/>
    </font>
    <font>
      <b/>
      <sz val="11"/>
      <color theme="1"/>
      <name val="Marianne"/>
      <family val="3"/>
    </font>
    <font>
      <i/>
      <sz val="11"/>
      <color theme="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4" fontId="1" fillId="0" borderId="11" xfId="0" applyNumberFormat="1" applyFont="1" applyBorder="1" applyAlignment="1">
      <alignment horizontal="center"/>
    </xf>
    <xf numFmtId="4" fontId="1" fillId="0" borderId="1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3" zoomScale="85" zoomScaleNormal="85" workbookViewId="0">
      <selection activeCell="J35" sqref="J35"/>
    </sheetView>
  </sheetViews>
  <sheetFormatPr baseColWidth="10" defaultRowHeight="15" x14ac:dyDescent="0.25"/>
  <cols>
    <col min="1" max="1" width="8.42578125" style="19" customWidth="1"/>
    <col min="2" max="2" width="58.28515625" style="1" customWidth="1"/>
    <col min="3" max="3" width="8.7109375" style="2" customWidth="1"/>
    <col min="4" max="4" width="7.85546875" style="2" customWidth="1"/>
    <col min="5" max="5" width="9.5703125" style="24" customWidth="1"/>
    <col min="6" max="6" width="10.85546875" style="24" customWidth="1"/>
    <col min="7" max="7" width="11.42578125" style="1"/>
  </cols>
  <sheetData>
    <row r="1" spans="1:7" ht="15.75" thickBot="1" x14ac:dyDescent="0.3"/>
    <row r="2" spans="1:7" ht="15.75" thickBot="1" x14ac:dyDescent="0.3">
      <c r="A2" s="37" t="s">
        <v>7</v>
      </c>
      <c r="B2" s="38"/>
      <c r="C2" s="38"/>
      <c r="D2" s="38"/>
      <c r="E2" s="38"/>
      <c r="F2" s="39"/>
    </row>
    <row r="3" spans="1:7" ht="45" customHeight="1" thickBot="1" x14ac:dyDescent="0.3">
      <c r="A3" s="34" t="s">
        <v>8</v>
      </c>
      <c r="B3" s="35"/>
      <c r="C3" s="35"/>
      <c r="D3" s="35"/>
      <c r="E3" s="35"/>
      <c r="F3" s="36"/>
    </row>
    <row r="4" spans="1:7" s="3" customFormat="1" ht="41.25" customHeight="1" thickBot="1" x14ac:dyDescent="0.3">
      <c r="A4" s="7" t="s">
        <v>0</v>
      </c>
      <c r="B4" s="5" t="s">
        <v>1</v>
      </c>
      <c r="C4" s="6" t="s">
        <v>2</v>
      </c>
      <c r="D4" s="6" t="s">
        <v>5</v>
      </c>
      <c r="E4" s="25" t="s">
        <v>6</v>
      </c>
      <c r="F4" s="26" t="s">
        <v>3</v>
      </c>
      <c r="G4" s="2"/>
    </row>
    <row r="5" spans="1:7" ht="20.100000000000001" customHeight="1" thickBot="1" x14ac:dyDescent="0.3">
      <c r="A5" s="10"/>
      <c r="B5" s="40" t="s">
        <v>22</v>
      </c>
      <c r="C5" s="40"/>
      <c r="D5" s="40"/>
      <c r="E5" s="40"/>
      <c r="F5" s="41"/>
    </row>
    <row r="6" spans="1:7" ht="17.100000000000001" customHeight="1" thickBot="1" x14ac:dyDescent="0.3">
      <c r="A6" s="14" t="s">
        <v>10</v>
      </c>
      <c r="B6" s="15" t="s">
        <v>18</v>
      </c>
      <c r="C6" s="11" t="s">
        <v>4</v>
      </c>
      <c r="D6" s="11">
        <v>1</v>
      </c>
      <c r="E6" s="27"/>
      <c r="F6" s="28">
        <f t="shared" ref="F6" si="0">E6*D6</f>
        <v>0</v>
      </c>
    </row>
    <row r="7" spans="1:7" ht="20.100000000000001" customHeight="1" thickBot="1" x14ac:dyDescent="0.3">
      <c r="A7" s="13"/>
      <c r="B7" s="42" t="s">
        <v>23</v>
      </c>
      <c r="C7" s="42"/>
      <c r="D7" s="42"/>
      <c r="E7" s="42"/>
      <c r="F7" s="43"/>
    </row>
    <row r="8" spans="1:7" ht="39.950000000000003" customHeight="1" x14ac:dyDescent="0.25">
      <c r="A8" s="14" t="s">
        <v>25</v>
      </c>
      <c r="B8" s="16" t="s">
        <v>39</v>
      </c>
      <c r="C8" s="11" t="s">
        <v>11</v>
      </c>
      <c r="D8" s="11">
        <v>3</v>
      </c>
      <c r="E8" s="27"/>
      <c r="F8" s="28">
        <f t="shared" ref="F8:F17" si="1">E8*D8</f>
        <v>0</v>
      </c>
    </row>
    <row r="9" spans="1:7" ht="39.950000000000003" customHeight="1" x14ac:dyDescent="0.25">
      <c r="A9" s="18" t="s">
        <v>25</v>
      </c>
      <c r="B9" s="17" t="s">
        <v>34</v>
      </c>
      <c r="C9" s="8" t="s">
        <v>11</v>
      </c>
      <c r="D9" s="8">
        <v>6</v>
      </c>
      <c r="E9" s="31"/>
      <c r="F9" s="28">
        <f t="shared" si="1"/>
        <v>0</v>
      </c>
    </row>
    <row r="10" spans="1:7" ht="39.950000000000003" customHeight="1" x14ac:dyDescent="0.25">
      <c r="A10" s="18" t="s">
        <v>25</v>
      </c>
      <c r="B10" s="17" t="s">
        <v>40</v>
      </c>
      <c r="C10" s="8" t="s">
        <v>11</v>
      </c>
      <c r="D10" s="8">
        <v>3</v>
      </c>
      <c r="E10" s="31"/>
      <c r="F10" s="28">
        <f t="shared" si="1"/>
        <v>0</v>
      </c>
    </row>
    <row r="11" spans="1:7" ht="39.950000000000003" customHeight="1" x14ac:dyDescent="0.25">
      <c r="A11" s="18" t="s">
        <v>35</v>
      </c>
      <c r="B11" s="17" t="s">
        <v>41</v>
      </c>
      <c r="C11" s="8" t="s">
        <v>11</v>
      </c>
      <c r="D11" s="8">
        <v>9</v>
      </c>
      <c r="E11" s="31"/>
      <c r="F11" s="28">
        <f t="shared" ref="F11:F13" si="2">E11*D11</f>
        <v>0</v>
      </c>
    </row>
    <row r="12" spans="1:7" ht="39.950000000000003" customHeight="1" x14ac:dyDescent="0.25">
      <c r="A12" s="18" t="s">
        <v>36</v>
      </c>
      <c r="B12" s="17" t="s">
        <v>42</v>
      </c>
      <c r="C12" s="8" t="s">
        <v>11</v>
      </c>
      <c r="D12" s="8">
        <v>2</v>
      </c>
      <c r="E12" s="31"/>
      <c r="F12" s="28">
        <f t="shared" si="2"/>
        <v>0</v>
      </c>
    </row>
    <row r="13" spans="1:7" ht="39.950000000000003" customHeight="1" x14ac:dyDescent="0.25">
      <c r="A13" s="18" t="s">
        <v>37</v>
      </c>
      <c r="B13" s="17" t="s">
        <v>38</v>
      </c>
      <c r="C13" s="8" t="s">
        <v>11</v>
      </c>
      <c r="D13" s="8">
        <v>1</v>
      </c>
      <c r="E13" s="31"/>
      <c r="F13" s="28">
        <f t="shared" si="2"/>
        <v>0</v>
      </c>
    </row>
    <row r="14" spans="1:7" ht="39.950000000000003" customHeight="1" x14ac:dyDescent="0.25">
      <c r="A14" s="18" t="s">
        <v>26</v>
      </c>
      <c r="B14" s="17" t="s">
        <v>12</v>
      </c>
      <c r="C14" s="8" t="s">
        <v>4</v>
      </c>
      <c r="D14" s="8">
        <v>1</v>
      </c>
      <c r="E14" s="31"/>
      <c r="F14" s="28">
        <f t="shared" si="1"/>
        <v>0</v>
      </c>
    </row>
    <row r="15" spans="1:7" ht="39.950000000000003" customHeight="1" x14ac:dyDescent="0.25">
      <c r="A15" s="20" t="s">
        <v>26</v>
      </c>
      <c r="B15" s="17" t="s">
        <v>13</v>
      </c>
      <c r="C15" s="8" t="s">
        <v>4</v>
      </c>
      <c r="D15" s="8">
        <v>1</v>
      </c>
      <c r="E15" s="31"/>
      <c r="F15" s="28">
        <f t="shared" si="1"/>
        <v>0</v>
      </c>
    </row>
    <row r="16" spans="1:7" ht="17.100000000000001" customHeight="1" x14ac:dyDescent="0.25">
      <c r="A16" s="18" t="s">
        <v>25</v>
      </c>
      <c r="B16" s="17" t="s">
        <v>14</v>
      </c>
      <c r="C16" s="8" t="s">
        <v>4</v>
      </c>
      <c r="D16" s="8">
        <v>1</v>
      </c>
      <c r="E16" s="31"/>
      <c r="F16" s="28">
        <f t="shared" si="1"/>
        <v>0</v>
      </c>
    </row>
    <row r="17" spans="1:6" ht="39.950000000000003" customHeight="1" x14ac:dyDescent="0.25">
      <c r="A17" s="18" t="s">
        <v>25</v>
      </c>
      <c r="B17" s="17" t="s">
        <v>20</v>
      </c>
      <c r="C17" s="8" t="s">
        <v>4</v>
      </c>
      <c r="D17" s="8">
        <v>1</v>
      </c>
      <c r="E17" s="31"/>
      <c r="F17" s="28">
        <f t="shared" si="1"/>
        <v>0</v>
      </c>
    </row>
    <row r="18" spans="1:6" ht="39.950000000000003" customHeight="1" x14ac:dyDescent="0.25">
      <c r="A18" s="20" t="s">
        <v>27</v>
      </c>
      <c r="B18" s="17" t="s">
        <v>28</v>
      </c>
      <c r="C18" s="8" t="s">
        <v>11</v>
      </c>
      <c r="D18" s="8">
        <v>17</v>
      </c>
      <c r="E18" s="31"/>
      <c r="F18" s="28">
        <f t="shared" ref="F18" si="3">E18*D18</f>
        <v>0</v>
      </c>
    </row>
    <row r="19" spans="1:6" ht="21.75" customHeight="1" thickBot="1" x14ac:dyDescent="0.3">
      <c r="A19" s="21"/>
      <c r="B19" s="12"/>
      <c r="C19" s="9"/>
      <c r="D19" s="9"/>
      <c r="E19" s="29"/>
      <c r="F19" s="30"/>
    </row>
    <row r="20" spans="1:6" ht="20.100000000000001" customHeight="1" thickBot="1" x14ac:dyDescent="0.3">
      <c r="A20" s="23"/>
      <c r="B20" s="40" t="s">
        <v>24</v>
      </c>
      <c r="C20" s="40"/>
      <c r="D20" s="40"/>
      <c r="E20" s="40"/>
      <c r="F20" s="41"/>
    </row>
    <row r="21" spans="1:6" ht="17.100000000000001" customHeight="1" x14ac:dyDescent="0.25">
      <c r="A21" s="22" t="s">
        <v>29</v>
      </c>
      <c r="B21" s="16" t="s">
        <v>15</v>
      </c>
      <c r="C21" s="11" t="s">
        <v>4</v>
      </c>
      <c r="D21" s="11">
        <v>1</v>
      </c>
      <c r="E21" s="27"/>
      <c r="F21" s="28">
        <f t="shared" ref="F21:F24" si="4">E21*D21</f>
        <v>0</v>
      </c>
    </row>
    <row r="22" spans="1:6" ht="17.100000000000001" customHeight="1" x14ac:dyDescent="0.25">
      <c r="A22" s="18" t="s">
        <v>30</v>
      </c>
      <c r="B22" s="17" t="s">
        <v>16</v>
      </c>
      <c r="C22" s="8" t="s">
        <v>4</v>
      </c>
      <c r="D22" s="8">
        <v>1</v>
      </c>
      <c r="E22" s="31"/>
      <c r="F22" s="28">
        <f t="shared" si="4"/>
        <v>0</v>
      </c>
    </row>
    <row r="23" spans="1:6" ht="17.100000000000001" customHeight="1" x14ac:dyDescent="0.25">
      <c r="A23" s="20" t="s">
        <v>31</v>
      </c>
      <c r="B23" s="17" t="s">
        <v>17</v>
      </c>
      <c r="C23" s="8" t="s">
        <v>4</v>
      </c>
      <c r="D23" s="8">
        <v>1</v>
      </c>
      <c r="E23" s="31"/>
      <c r="F23" s="28">
        <f t="shared" si="4"/>
        <v>0</v>
      </c>
    </row>
    <row r="24" spans="1:6" ht="17.100000000000001" customHeight="1" x14ac:dyDescent="0.25">
      <c r="A24" s="20" t="s">
        <v>32</v>
      </c>
      <c r="B24" s="17" t="s">
        <v>19</v>
      </c>
      <c r="C24" s="8" t="s">
        <v>4</v>
      </c>
      <c r="D24" s="8">
        <v>1</v>
      </c>
      <c r="E24" s="31"/>
      <c r="F24" s="28">
        <f t="shared" si="4"/>
        <v>0</v>
      </c>
    </row>
    <row r="25" spans="1:6" ht="17.100000000000001" customHeight="1" thickBot="1" x14ac:dyDescent="0.3">
      <c r="A25" s="20" t="s">
        <v>33</v>
      </c>
      <c r="B25" s="17" t="s">
        <v>21</v>
      </c>
      <c r="C25" s="8" t="s">
        <v>4</v>
      </c>
      <c r="D25" s="8">
        <v>1</v>
      </c>
      <c r="E25" s="31"/>
      <c r="F25" s="28">
        <f>E25*D25</f>
        <v>0</v>
      </c>
    </row>
    <row r="26" spans="1:6" ht="17.100000000000001" customHeight="1" thickBot="1" x14ac:dyDescent="0.3">
      <c r="A26" s="23"/>
      <c r="B26" s="40" t="s">
        <v>43</v>
      </c>
      <c r="C26" s="40"/>
      <c r="D26" s="40"/>
      <c r="E26" s="40"/>
      <c r="F26" s="41"/>
    </row>
    <row r="27" spans="1:6" ht="28.5" customHeight="1" x14ac:dyDescent="0.25">
      <c r="A27" s="18" t="s">
        <v>44</v>
      </c>
      <c r="B27" s="17" t="s">
        <v>45</v>
      </c>
      <c r="C27" s="11" t="s">
        <v>4</v>
      </c>
      <c r="D27" s="11">
        <v>1</v>
      </c>
      <c r="E27" s="27"/>
      <c r="F27" s="28">
        <f t="shared" ref="F27:F30" si="5">E27*D27</f>
        <v>0</v>
      </c>
    </row>
    <row r="28" spans="1:6" ht="17.100000000000001" customHeight="1" x14ac:dyDescent="0.25">
      <c r="A28" s="18" t="s">
        <v>46</v>
      </c>
      <c r="B28" s="17" t="s">
        <v>47</v>
      </c>
      <c r="C28" s="8" t="s">
        <v>4</v>
      </c>
      <c r="D28" s="8">
        <v>1</v>
      </c>
      <c r="E28" s="31"/>
      <c r="F28" s="28">
        <f t="shared" si="5"/>
        <v>0</v>
      </c>
    </row>
    <row r="29" spans="1:6" ht="24" customHeight="1" x14ac:dyDescent="0.25">
      <c r="A29" s="18" t="s">
        <v>48</v>
      </c>
      <c r="B29" s="17" t="s">
        <v>49</v>
      </c>
      <c r="C29" s="8" t="s">
        <v>4</v>
      </c>
      <c r="D29" s="8">
        <v>1</v>
      </c>
      <c r="E29" s="31"/>
      <c r="F29" s="28">
        <f t="shared" si="5"/>
        <v>0</v>
      </c>
    </row>
    <row r="30" spans="1:6" ht="30" customHeight="1" x14ac:dyDescent="0.25">
      <c r="A30" s="18" t="s">
        <v>50</v>
      </c>
      <c r="B30" s="17" t="s">
        <v>51</v>
      </c>
      <c r="C30" s="8" t="s">
        <v>4</v>
      </c>
      <c r="D30" s="8">
        <v>1</v>
      </c>
      <c r="E30" s="31"/>
      <c r="F30" s="28">
        <f t="shared" si="5"/>
        <v>0</v>
      </c>
    </row>
    <row r="31" spans="1:6" ht="38.25" customHeight="1" x14ac:dyDescent="0.25">
      <c r="A31" s="18" t="s">
        <v>52</v>
      </c>
      <c r="B31" s="17" t="s">
        <v>53</v>
      </c>
      <c r="C31" s="8" t="s">
        <v>4</v>
      </c>
      <c r="D31" s="8">
        <v>1</v>
      </c>
      <c r="E31" s="31"/>
      <c r="F31" s="28">
        <f>E31*D31</f>
        <v>0</v>
      </c>
    </row>
    <row r="32" spans="1:6" ht="15.75" thickBot="1" x14ac:dyDescent="0.3">
      <c r="B32" s="4"/>
      <c r="C32" s="32" t="s">
        <v>9</v>
      </c>
      <c r="D32" s="33"/>
      <c r="E32" s="44" t="e">
        <f>F31+F25+F24+F23+F22+F21+F18+F17+F16+F15+F14+F10+F9+F8+F6+F13+K19F13+F11+F27+F28+F29+F30+F31</f>
        <v>#NAME?</v>
      </c>
      <c r="F32" s="45"/>
    </row>
  </sheetData>
  <mergeCells count="8">
    <mergeCell ref="C32:D32"/>
    <mergeCell ref="E32:F32"/>
    <mergeCell ref="A3:F3"/>
    <mergeCell ref="A2:F2"/>
    <mergeCell ref="B20:F20"/>
    <mergeCell ref="B7:F7"/>
    <mergeCell ref="B5:F5"/>
    <mergeCell ref="B26:F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DARROU Florian ADJ</dc:creator>
  <cp:lastModifiedBy>MENAUT Christian CNE</cp:lastModifiedBy>
  <cp:lastPrinted>2025-04-29T12:18:07Z</cp:lastPrinted>
  <dcterms:created xsi:type="dcterms:W3CDTF">2025-04-29T11:09:24Z</dcterms:created>
  <dcterms:modified xsi:type="dcterms:W3CDTF">2025-08-18T10:51:54Z</dcterms:modified>
</cp:coreProperties>
</file>